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44" i="5"/>
  <c r="G139"/>
  <c r="G138"/>
  <c r="G137"/>
  <c r="G136"/>
  <c r="G135"/>
  <c r="G112"/>
  <c r="G110"/>
  <c r="G109"/>
  <c r="G108"/>
  <c r="G107"/>
  <c r="G105"/>
  <c r="G104"/>
  <c r="G79"/>
  <c r="G81"/>
  <c r="G83"/>
  <c r="G84"/>
  <c r="G85"/>
  <c r="G87"/>
  <c r="G88"/>
  <c r="G89"/>
  <c r="G68"/>
  <c r="G54"/>
  <c r="G55"/>
  <c r="G57"/>
  <c r="G58"/>
  <c r="G59"/>
  <c r="G61"/>
  <c r="G63"/>
  <c r="G65"/>
  <c r="G67"/>
  <c r="G49"/>
  <c r="G143" l="1"/>
  <c r="G134"/>
  <c r="H132" s="1"/>
  <c r="G130"/>
  <c r="H128" s="1"/>
  <c r="G126"/>
  <c r="G122"/>
  <c r="G121"/>
  <c r="G94"/>
  <c r="G95"/>
  <c r="G96"/>
  <c r="G97"/>
  <c r="G98"/>
  <c r="G99"/>
  <c r="G101"/>
  <c r="G102"/>
  <c r="G73"/>
  <c r="G74"/>
  <c r="G75"/>
  <c r="G76"/>
  <c r="G77"/>
  <c r="G53"/>
  <c r="G52"/>
  <c r="G45"/>
  <c r="G44"/>
  <c r="G43"/>
  <c r="G41"/>
  <c r="G40"/>
  <c r="G39"/>
  <c r="G38"/>
  <c r="G33"/>
  <c r="G32"/>
  <c r="G31"/>
  <c r="H141" l="1"/>
  <c r="H124"/>
  <c r="H119"/>
  <c r="G50"/>
  <c r="G37" l="1"/>
  <c r="G24" l="1"/>
  <c r="G23"/>
  <c r="G93" l="1"/>
  <c r="G22"/>
  <c r="G21"/>
  <c r="G20"/>
  <c r="G30" l="1"/>
  <c r="G29"/>
  <c r="G117" l="1"/>
  <c r="H70" l="1"/>
  <c r="G28"/>
  <c r="H47" l="1"/>
  <c r="G19" l="1"/>
  <c r="H17" l="1"/>
  <c r="H91" l="1"/>
  <c r="H26" l="1"/>
  <c r="H115"/>
  <c r="H148" l="1"/>
  <c r="I144" s="1"/>
  <c r="I135" l="1"/>
  <c r="I136"/>
  <c r="I137"/>
  <c r="I138"/>
  <c r="I139"/>
  <c r="I112"/>
  <c r="I105"/>
  <c r="I108"/>
  <c r="I107"/>
  <c r="I109"/>
  <c r="I110"/>
  <c r="I104"/>
  <c r="I68"/>
  <c r="I81"/>
  <c r="I85"/>
  <c r="I89"/>
  <c r="I83"/>
  <c r="I87"/>
  <c r="I88"/>
  <c r="I84"/>
  <c r="I79"/>
  <c r="I49"/>
  <c r="I61"/>
  <c r="I65"/>
  <c r="I67"/>
  <c r="I59"/>
  <c r="I58"/>
  <c r="I57"/>
  <c r="I63"/>
  <c r="I54"/>
  <c r="I55"/>
  <c r="I28"/>
  <c r="J26" s="1"/>
  <c r="I52"/>
  <c r="I75"/>
  <c r="I40"/>
  <c r="I77"/>
  <c r="I21"/>
  <c r="I73"/>
  <c r="J70" s="1"/>
  <c r="I94"/>
  <c r="I117"/>
  <c r="J115" s="1"/>
  <c r="I22"/>
  <c r="I95"/>
  <c r="I24"/>
  <c r="I97"/>
  <c r="I38"/>
  <c r="I143"/>
  <c r="J141" s="1"/>
  <c r="I122"/>
  <c r="I30"/>
  <c r="I50"/>
  <c r="I101"/>
  <c r="I121"/>
  <c r="J119" s="1"/>
  <c r="I44"/>
  <c r="I99"/>
  <c r="I45"/>
  <c r="I43"/>
  <c r="I130"/>
  <c r="J128" s="1"/>
  <c r="I93"/>
  <c r="J91" s="1"/>
  <c r="I98"/>
  <c r="I134"/>
  <c r="J132" s="1"/>
  <c r="I29"/>
  <c r="I32"/>
  <c r="I74"/>
  <c r="I20"/>
  <c r="I37"/>
  <c r="J35" s="1"/>
  <c r="I102"/>
  <c r="I126"/>
  <c r="J124" s="1"/>
  <c r="I19"/>
  <c r="J17" s="1"/>
  <c r="J148" s="1"/>
  <c r="I31"/>
  <c r="I41"/>
  <c r="I76"/>
  <c r="I23"/>
  <c r="I33"/>
  <c r="I39"/>
  <c r="I53"/>
  <c r="I96"/>
  <c r="J47" l="1"/>
</calcChain>
</file>

<file path=xl/sharedStrings.xml><?xml version="1.0" encoding="utf-8"?>
<sst xmlns="http://schemas.openxmlformats.org/spreadsheetml/2006/main" count="274" uniqueCount="202">
  <si>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</si>
  <si>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</si>
  <si>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</si>
  <si>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</si>
  <si>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</si>
  <si>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</si>
  <si>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</si>
  <si>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</si>
  <si>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</si>
  <si>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</si>
  <si>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</si>
  <si>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</si>
  <si>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</si>
  <si>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</si>
  <si>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</si>
  <si>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</si>
  <si>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</si>
  <si>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</si>
  <si>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</si>
  <si>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</si>
  <si>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</si>
  <si>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</si>
  <si>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</si>
  <si>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</si>
  <si>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</si>
  <si>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</si>
  <si>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</si>
  <si>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2.4</t>
  </si>
  <si>
    <t>2.5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</si>
  <si>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</si>
  <si>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</si>
  <si>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</si>
  <si>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</si>
  <si>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</si>
  <si>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</si>
  <si>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</si>
  <si>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</si>
  <si>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</si>
  <si>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</si>
  <si>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ALBAÑILERIA</t>
  </si>
  <si>
    <t>ESTRUCTURA</t>
  </si>
  <si>
    <t>IMPLANTACION DE OBRA</t>
  </si>
  <si>
    <t xml:space="preserve"> </t>
  </si>
  <si>
    <t xml:space="preserve">Cartel de obra </t>
  </si>
  <si>
    <t xml:space="preserve">Solicitud de provisorio de UTE </t>
  </si>
  <si>
    <t xml:space="preserve">Consumo de UTE </t>
  </si>
  <si>
    <t>MOVIMIENTO DE TIERRA - DEMOLICIONES</t>
  </si>
  <si>
    <t>2.3</t>
  </si>
  <si>
    <t>2.6</t>
  </si>
  <si>
    <t>M3</t>
  </si>
  <si>
    <t>Revoques</t>
  </si>
  <si>
    <t>Revestimientos</t>
  </si>
  <si>
    <t>ML</t>
  </si>
  <si>
    <t>4.8</t>
  </si>
  <si>
    <t>4.9</t>
  </si>
  <si>
    <t>4.10</t>
  </si>
  <si>
    <t>4.11</t>
  </si>
  <si>
    <t>4.12</t>
  </si>
  <si>
    <t>4.13</t>
  </si>
  <si>
    <t>4.14</t>
  </si>
  <si>
    <t>INSTALACION SANITARIA</t>
  </si>
  <si>
    <t>Desagües</t>
  </si>
  <si>
    <t>Abastecimiento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</si>
  <si>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</si>
  <si>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</si>
  <si>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</si>
  <si>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</si>
  <si>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</si>
  <si>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</si>
  <si>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</si>
  <si>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</si>
  <si>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</si>
  <si>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</si>
  <si>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</si>
  <si>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</si>
  <si>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Terminaciones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</si>
  <si>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</si>
  <si>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</si>
  <si>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</si>
  <si>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</si>
  <si>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</si>
  <si>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</si>
  <si>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</si>
  <si>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</si>
  <si>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</si>
  <si>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</si>
  <si>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 xml:space="preserve">ALUMINIO </t>
  </si>
  <si>
    <t>8.1</t>
  </si>
  <si>
    <t>8.2</t>
  </si>
  <si>
    <t>9.1</t>
  </si>
  <si>
    <t>HERRERIA</t>
  </si>
  <si>
    <t>10.1</t>
  </si>
  <si>
    <t>ACERO INOXIDABLE</t>
  </si>
  <si>
    <t>11.1</t>
  </si>
  <si>
    <t>ESPEJOS</t>
  </si>
  <si>
    <t>12.1</t>
  </si>
  <si>
    <t>LLAMADO Nº 27/2017</t>
  </si>
  <si>
    <t>OBRA: ESCUELA AGRARIA ARTIGAS</t>
  </si>
  <si>
    <t xml:space="preserve">Implantación y Replanteo </t>
  </si>
  <si>
    <t>Vallado</t>
  </si>
  <si>
    <t xml:space="preserve">Prevencionista </t>
  </si>
  <si>
    <t>MES</t>
  </si>
  <si>
    <t>Excavaciones a realizar  fundaciones</t>
  </si>
  <si>
    <t>Sectores a demoler</t>
  </si>
  <si>
    <t xml:space="preserve">Cubiertas a retirar (y estructura si corresponde) </t>
  </si>
  <si>
    <t>Revoques a picar y/o revestimientos a retirar</t>
  </si>
  <si>
    <t>Contrapisos a levantar</t>
  </si>
  <si>
    <t>Pavimentos a retirar</t>
  </si>
  <si>
    <t>Cimentaciones  dados de hormigón ciclópeo</t>
  </si>
  <si>
    <t xml:space="preserve">Vigas </t>
  </si>
  <si>
    <t xml:space="preserve">Pilares </t>
  </si>
  <si>
    <t>Losas en gabinete calefones</t>
  </si>
  <si>
    <t xml:space="preserve">Losas de mesadas </t>
  </si>
  <si>
    <t>Cubiertas livianas</t>
  </si>
  <si>
    <t xml:space="preserve">  - Estructura nueva de perfiles normalizados  (140 y 120)</t>
  </si>
  <si>
    <t>cubierta Isodec 150 mm</t>
  </si>
  <si>
    <t>Escalera y rampa exterior</t>
  </si>
  <si>
    <t>3.3</t>
  </si>
  <si>
    <t>3.4</t>
  </si>
  <si>
    <t>3.5</t>
  </si>
  <si>
    <t>3.6</t>
  </si>
  <si>
    <t>3.7</t>
  </si>
  <si>
    <t>3.8</t>
  </si>
  <si>
    <t>Reparacion y/o sustitución de cubiertas liviana en pasillo y lavadero tendedero</t>
  </si>
  <si>
    <t>Reparación y/o sustitución de babetas</t>
  </si>
  <si>
    <t xml:space="preserve">Cielorrasos  </t>
  </si>
  <si>
    <t xml:space="preserve">  - Reparación y/o sustitución de cielorraso existente en losas en mal estado reparación</t>
  </si>
  <si>
    <t xml:space="preserve">  - Suministro e instalación de cielorraso yeso</t>
  </si>
  <si>
    <t xml:space="preserve">  - Colocación de aislante térmico y/o acústico</t>
  </si>
  <si>
    <t>Reparación de grietas o fisuras</t>
  </si>
  <si>
    <t xml:space="preserve">  - Interiores, dormitorios 1 y 2,  baño 1 y 2, pasillo, hall de acceso y entrepiso</t>
  </si>
  <si>
    <t xml:space="preserve">  - Cielorrasos</t>
  </si>
  <si>
    <t xml:space="preserve">  - Pretiles</t>
  </si>
  <si>
    <t>Contrapisos (sin armadura)</t>
  </si>
  <si>
    <t xml:space="preserve"> - Interiores </t>
  </si>
  <si>
    <t>Pisos</t>
  </si>
  <si>
    <t xml:space="preserve"> - Interiores porcelanato</t>
  </si>
  <si>
    <t>Zocalos</t>
  </si>
  <si>
    <t xml:space="preserve"> - Interiores</t>
  </si>
  <si>
    <t xml:space="preserve"> - de ceramicos hasta dos metros de altura en baños y duchas. Baño 1 </t>
  </si>
  <si>
    <t xml:space="preserve"> - Reconstrucción de revestimiento existente, colocación de nueva mesada revestimiento sebre la misma</t>
  </si>
  <si>
    <t xml:space="preserve"> - Primarios y Secundarios nuevos en baño 1 y 2 con baño accesible</t>
  </si>
  <si>
    <t xml:space="preserve"> - CI 40x40 </t>
  </si>
  <si>
    <t xml:space="preserve"> - PP, BD,  RP</t>
  </si>
  <si>
    <t xml:space="preserve"> - Ventilaciones</t>
  </si>
  <si>
    <t xml:space="preserve"> - Reparación de instalación existente baño 2 se instala mesada nueva con baño accesible</t>
  </si>
  <si>
    <t>Colector</t>
  </si>
  <si>
    <t xml:space="preserve">  - Conexión a colector  interno existente de la escuela</t>
  </si>
  <si>
    <t xml:space="preserve"> - Agua fría y caliente baño 1  y 2 accesible</t>
  </si>
  <si>
    <t>Varios</t>
  </si>
  <si>
    <t>Inodoros</t>
  </si>
  <si>
    <t>Cisternas</t>
  </si>
  <si>
    <t>Lavatorios  una mesada con 4 bachas de acero inoxidable en baño 1 y otra con baño 2</t>
  </si>
  <si>
    <t>Accesorios</t>
  </si>
  <si>
    <t>Grifería temporizada</t>
  </si>
  <si>
    <t>Calefón de 100 lts nuevos en gabinete de baño 1</t>
  </si>
  <si>
    <t>Planos conformes a obras</t>
  </si>
  <si>
    <t>INSTALACION ELECTRICA</t>
  </si>
  <si>
    <t>Tablero General  existente a reparar</t>
  </si>
  <si>
    <t>Entrada General</t>
  </si>
  <si>
    <t xml:space="preserve">Tableros Secundarios </t>
  </si>
  <si>
    <t>Líneas generales</t>
  </si>
  <si>
    <t>Sistema de descarga a tierra</t>
  </si>
  <si>
    <t>Corrección energía reactiva</t>
  </si>
  <si>
    <t>Pararrayos</t>
  </si>
  <si>
    <t>Cañerías</t>
  </si>
  <si>
    <t xml:space="preserve">    - Subterráneas </t>
  </si>
  <si>
    <t xml:space="preserve">           - Bajadas</t>
  </si>
  <si>
    <t xml:space="preserve">Luminarias </t>
  </si>
  <si>
    <t xml:space="preserve">    - Tipo L1  (incluye suministro e instalación) portalámpara  en centro y brazos</t>
  </si>
  <si>
    <t xml:space="preserve">    - Reparación de luminarias existentes y/o reubicación en sector existente</t>
  </si>
  <si>
    <t xml:space="preserve">    - Tomas</t>
  </si>
  <si>
    <t xml:space="preserve">  - Alarmas</t>
  </si>
  <si>
    <t xml:space="preserve">  - Detectores de humo o movimiento</t>
  </si>
  <si>
    <t xml:space="preserve">  - Cartelería de emergencia</t>
  </si>
  <si>
    <t>Planos y tramitaciones</t>
  </si>
  <si>
    <t xml:space="preserve">Planos, esquemas unifilares y planillas de derivaciones conformes a obras </t>
  </si>
  <si>
    <t>6.12</t>
  </si>
  <si>
    <t>6.13</t>
  </si>
  <si>
    <t>6.14</t>
  </si>
  <si>
    <t>6.15</t>
  </si>
  <si>
    <t>6.16</t>
  </si>
  <si>
    <t xml:space="preserve">    - Tipo A1, A2, A3, A4 , A5 y A6 incluye suministro e instalación)</t>
  </si>
  <si>
    <t xml:space="preserve">    - Tipo H1  (incluye suministro e instalación) reja plancuelas y varillas lisa tendedero</t>
  </si>
  <si>
    <t>Indicación discriminada de los tipos que se reparan o modifican existenes a reparar de acero</t>
  </si>
  <si>
    <t xml:space="preserve">    - Tipo Ai1  (incluye suministro e instalación) baranda baño accesible en  baño 2</t>
  </si>
  <si>
    <t xml:space="preserve">    - Tipo V1  (incluye suministro e instalación)  en baños 1 y 2</t>
  </si>
  <si>
    <t>Interior en muros todo el internado incluida sala ERMA</t>
  </si>
  <si>
    <t>Cielorraso  en sector existente inclusala ERMA</t>
  </si>
  <si>
    <t>Exterior en muros</t>
  </si>
  <si>
    <t xml:space="preserve">Exterior en pretiles </t>
  </si>
  <si>
    <t>Esmalte en hierro</t>
  </si>
  <si>
    <t>Barníz o protector para madera</t>
  </si>
  <si>
    <t>11.2</t>
  </si>
  <si>
    <t>11.3</t>
  </si>
  <si>
    <t>11.4</t>
  </si>
  <si>
    <t>11.5</t>
  </si>
  <si>
    <t>11.6</t>
  </si>
  <si>
    <t>VARIOS</t>
  </si>
  <si>
    <t>Limpieza diaria, general y final de obra</t>
  </si>
  <si>
    <t>Suministro e instalación de placares (lockers)</t>
  </si>
  <si>
    <t>12.2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</si>
</sst>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0"/>
  <sheetViews>
    <sheetView tabSelected="1" zoomScale="55" zoomScaleNormal="55" workbookViewId="0">
      <selection activeCell="A5" sqref="A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35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96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97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2" t="s">
        <v>14</v>
      </c>
      <c r="J14" s="103"/>
    </row>
    <row r="15" spans="1:11" s="2" customFormat="1">
      <c r="A15" s="20" t="s">
        <v>42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41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0" t="s">
        <v>98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4" si="1">+G19/$H$148</f>
        <v>#DIV/0!</v>
      </c>
      <c r="K19" s="50"/>
    </row>
    <row r="20" spans="1:23" ht="20.25">
      <c r="A20" s="46" t="s">
        <v>1</v>
      </c>
      <c r="B20" s="80" t="s">
        <v>99</v>
      </c>
      <c r="C20" s="30"/>
      <c r="D20" s="11">
        <v>0</v>
      </c>
      <c r="E20" s="27" t="s">
        <v>52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0" t="s">
        <v>43</v>
      </c>
      <c r="C21" s="30"/>
      <c r="D21" s="11">
        <v>0</v>
      </c>
      <c r="E21" s="27" t="s">
        <v>18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31</v>
      </c>
      <c r="B22" s="83" t="s">
        <v>44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37</v>
      </c>
      <c r="B23" s="83" t="s">
        <v>45</v>
      </c>
      <c r="C23" s="30"/>
      <c r="D23" s="11">
        <v>0</v>
      </c>
      <c r="E23" s="27" t="s">
        <v>101</v>
      </c>
      <c r="F23" s="63"/>
      <c r="G23" s="45">
        <f t="shared" ref="G23:G24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38</v>
      </c>
      <c r="B24" s="83" t="s">
        <v>100</v>
      </c>
      <c r="C24" s="30"/>
      <c r="D24" s="11">
        <v>0</v>
      </c>
      <c r="E24" s="27" t="s">
        <v>18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s="2" customFormat="1" ht="15.75" thickBot="1">
      <c r="A25" s="20"/>
      <c r="B25" s="92"/>
      <c r="C25" s="92"/>
      <c r="D25" s="39"/>
      <c r="E25" s="39"/>
      <c r="F25" s="39"/>
      <c r="G25" s="39"/>
      <c r="H25" s="40"/>
      <c r="I25" s="40"/>
      <c r="J25" s="52"/>
      <c r="K25" s="49"/>
    </row>
    <row r="26" spans="1:23" ht="21" thickBot="1">
      <c r="A26" s="70" t="s">
        <v>3</v>
      </c>
      <c r="B26" s="79" t="s">
        <v>46</v>
      </c>
      <c r="C26" s="72"/>
      <c r="D26" s="24"/>
      <c r="E26" s="25"/>
      <c r="F26" s="25"/>
      <c r="G26" s="25"/>
      <c r="H26" s="26">
        <f>SUM(G28:G34)</f>
        <v>0</v>
      </c>
      <c r="I26" s="47"/>
      <c r="J26" s="42" t="e">
        <f>SUM(I28:I34)</f>
        <v>#DIV/0!</v>
      </c>
    </row>
    <row r="27" spans="1:23" ht="15.7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</row>
    <row r="28" spans="1:23" ht="20.25">
      <c r="A28" s="73" t="s">
        <v>4</v>
      </c>
      <c r="B28" s="85" t="s">
        <v>102</v>
      </c>
      <c r="C28" s="30"/>
      <c r="D28" s="11">
        <v>0</v>
      </c>
      <c r="E28" s="27" t="s">
        <v>49</v>
      </c>
      <c r="F28" s="63"/>
      <c r="G28" s="45">
        <f t="shared" ref="G28" si="4">+D28*F28</f>
        <v>0</v>
      </c>
      <c r="H28" s="6"/>
      <c r="I28" s="62" t="e">
        <f t="shared" ref="I28:I33" si="5">+G28/$H$148</f>
        <v>#DIV/0!</v>
      </c>
      <c r="K28" s="50"/>
    </row>
    <row r="29" spans="1:23" ht="20.25">
      <c r="A29" s="73" t="s">
        <v>26</v>
      </c>
      <c r="B29" s="85" t="s">
        <v>103</v>
      </c>
      <c r="C29" s="30"/>
      <c r="D29" s="11">
        <v>0</v>
      </c>
      <c r="E29" s="27" t="s">
        <v>17</v>
      </c>
      <c r="F29" s="63"/>
      <c r="G29" s="45">
        <f t="shared" ref="G29:G33" si="6">+D29*F29</f>
        <v>0</v>
      </c>
      <c r="H29" s="6"/>
      <c r="I29" s="62" t="e">
        <f t="shared" si="5"/>
        <v>#DIV/0!</v>
      </c>
      <c r="K29" s="50"/>
    </row>
    <row r="30" spans="1:23" ht="20.25">
      <c r="A30" s="73" t="s">
        <v>47</v>
      </c>
      <c r="B30" s="85" t="s">
        <v>104</v>
      </c>
      <c r="C30" s="30"/>
      <c r="D30" s="11">
        <v>0</v>
      </c>
      <c r="E30" s="27" t="s">
        <v>17</v>
      </c>
      <c r="F30" s="63"/>
      <c r="G30" s="45">
        <f t="shared" si="6"/>
        <v>0</v>
      </c>
      <c r="H30" s="6"/>
      <c r="I30" s="62" t="e">
        <f t="shared" si="5"/>
        <v>#DIV/0!</v>
      </c>
      <c r="K30" s="50"/>
    </row>
    <row r="31" spans="1:23" ht="20.25">
      <c r="A31" s="73" t="s">
        <v>27</v>
      </c>
      <c r="B31" s="84" t="s">
        <v>105</v>
      </c>
      <c r="C31" s="30"/>
      <c r="D31" s="11">
        <v>0</v>
      </c>
      <c r="E31" s="27" t="s">
        <v>17</v>
      </c>
      <c r="F31" s="63"/>
      <c r="G31" s="45">
        <f t="shared" si="6"/>
        <v>0</v>
      </c>
      <c r="H31" s="6"/>
      <c r="I31" s="62" t="e">
        <f t="shared" si="5"/>
        <v>#DIV/0!</v>
      </c>
      <c r="K31" s="50"/>
    </row>
    <row r="32" spans="1:23" ht="20.25">
      <c r="A32" s="73" t="s">
        <v>28</v>
      </c>
      <c r="B32" s="84" t="s">
        <v>106</v>
      </c>
      <c r="C32" s="30"/>
      <c r="D32" s="11">
        <v>0</v>
      </c>
      <c r="E32" s="27" t="s">
        <v>17</v>
      </c>
      <c r="F32" s="63"/>
      <c r="G32" s="45">
        <f t="shared" si="6"/>
        <v>0</v>
      </c>
      <c r="H32" s="6"/>
      <c r="I32" s="62" t="e">
        <f t="shared" si="5"/>
        <v>#DIV/0!</v>
      </c>
      <c r="K32" s="50"/>
    </row>
    <row r="33" spans="1:23" ht="20.25">
      <c r="A33" s="73" t="s">
        <v>48</v>
      </c>
      <c r="B33" s="84" t="s">
        <v>107</v>
      </c>
      <c r="C33" s="30"/>
      <c r="D33" s="11">
        <v>0</v>
      </c>
      <c r="E33" s="27" t="s">
        <v>17</v>
      </c>
      <c r="F33" s="63"/>
      <c r="G33" s="45">
        <f t="shared" si="6"/>
        <v>0</v>
      </c>
      <c r="H33" s="6"/>
      <c r="I33" s="62" t="e">
        <f t="shared" si="5"/>
        <v>#DIV/0!</v>
      </c>
      <c r="K33" s="50"/>
    </row>
    <row r="34" spans="1:23" ht="15.75" thickBot="1">
      <c r="A34" s="31"/>
      <c r="B34" s="99"/>
      <c r="C34" s="99"/>
      <c r="D34" s="39"/>
      <c r="E34" s="39"/>
      <c r="F34" s="39"/>
      <c r="G34" s="39"/>
      <c r="H34" s="40"/>
      <c r="I34" s="40"/>
      <c r="J34" s="52"/>
      <c r="K34" s="4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1" thickBot="1">
      <c r="A35" s="32">
        <v>3</v>
      </c>
      <c r="B35" s="64" t="s">
        <v>40</v>
      </c>
      <c r="C35" s="34"/>
      <c r="D35" s="24"/>
      <c r="E35" s="25"/>
      <c r="F35" s="25"/>
      <c r="G35" s="25"/>
      <c r="H35" s="26" t="s">
        <v>42</v>
      </c>
      <c r="I35" s="47"/>
      <c r="J35" s="42" t="e">
        <f>SUM(I37:I46)</f>
        <v>#DIV/0!</v>
      </c>
    </row>
    <row r="36" spans="1:23" ht="15.75">
      <c r="A36" s="81"/>
      <c r="B36" s="81"/>
      <c r="C36" s="81"/>
      <c r="D36" s="81"/>
      <c r="E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spans="1:23" ht="20.25">
      <c r="A37" s="46" t="s">
        <v>25</v>
      </c>
      <c r="B37" s="83" t="s">
        <v>108</v>
      </c>
      <c r="C37" s="30"/>
      <c r="D37" s="11">
        <v>0</v>
      </c>
      <c r="E37" s="27" t="s">
        <v>49</v>
      </c>
      <c r="F37" s="63"/>
      <c r="G37" s="45">
        <f t="shared" ref="G37" si="7">+D37*F36</f>
        <v>0</v>
      </c>
      <c r="H37" s="6"/>
      <c r="I37" s="62" t="e">
        <f>+G37/$H$148</f>
        <v>#DIV/0!</v>
      </c>
      <c r="K37" s="50"/>
    </row>
    <row r="38" spans="1:23" ht="20.25">
      <c r="A38" s="46" t="s">
        <v>36</v>
      </c>
      <c r="B38" s="83" t="s">
        <v>109</v>
      </c>
      <c r="C38" s="30"/>
      <c r="D38" s="11">
        <v>0</v>
      </c>
      <c r="E38" s="27" t="s">
        <v>49</v>
      </c>
      <c r="F38" s="63"/>
      <c r="G38" s="45">
        <f t="shared" ref="G38:G45" si="8">+D38*F37</f>
        <v>0</v>
      </c>
      <c r="H38" s="6"/>
      <c r="I38" s="62" t="e">
        <f>+G38/$H$148</f>
        <v>#DIV/0!</v>
      </c>
      <c r="K38" s="50"/>
    </row>
    <row r="39" spans="1:23" ht="20.25">
      <c r="A39" s="46" t="s">
        <v>117</v>
      </c>
      <c r="B39" s="83" t="s">
        <v>110</v>
      </c>
      <c r="C39" s="30"/>
      <c r="D39" s="11">
        <v>0</v>
      </c>
      <c r="E39" s="27" t="s">
        <v>49</v>
      </c>
      <c r="F39" s="63"/>
      <c r="G39" s="45">
        <f t="shared" si="8"/>
        <v>0</v>
      </c>
      <c r="H39" s="6"/>
      <c r="I39" s="62" t="e">
        <f>+G39/$H$148</f>
        <v>#DIV/0!</v>
      </c>
      <c r="K39" s="50"/>
    </row>
    <row r="40" spans="1:23" ht="20.25">
      <c r="A40" s="46" t="s">
        <v>118</v>
      </c>
      <c r="B40" s="83" t="s">
        <v>111</v>
      </c>
      <c r="C40" s="30"/>
      <c r="D40" s="11">
        <v>0</v>
      </c>
      <c r="E40" s="27" t="s">
        <v>49</v>
      </c>
      <c r="F40" s="63"/>
      <c r="G40" s="45">
        <f t="shared" si="8"/>
        <v>0</v>
      </c>
      <c r="H40" s="6"/>
      <c r="I40" s="62" t="e">
        <f>+G40/$H$148</f>
        <v>#DIV/0!</v>
      </c>
      <c r="K40" s="50"/>
    </row>
    <row r="41" spans="1:23" ht="20.25">
      <c r="A41" s="46" t="s">
        <v>119</v>
      </c>
      <c r="B41" s="83" t="s">
        <v>112</v>
      </c>
      <c r="C41" s="30"/>
      <c r="D41" s="11">
        <v>0</v>
      </c>
      <c r="E41" s="27" t="s">
        <v>49</v>
      </c>
      <c r="F41" s="63"/>
      <c r="G41" s="45">
        <f t="shared" si="8"/>
        <v>0</v>
      </c>
      <c r="H41" s="6"/>
      <c r="I41" s="62" t="e">
        <f>+G41/$H$148</f>
        <v>#DIV/0!</v>
      </c>
      <c r="K41" s="50"/>
    </row>
    <row r="42" spans="1:23" ht="20.25">
      <c r="B42" s="89" t="s">
        <v>113</v>
      </c>
      <c r="C42" s="30"/>
      <c r="D42" s="11"/>
      <c r="E42" s="27"/>
      <c r="F42" s="63"/>
      <c r="G42" s="45"/>
      <c r="H42" s="6"/>
      <c r="I42" s="62"/>
      <c r="K42" s="50"/>
    </row>
    <row r="43" spans="1:23" ht="20.25">
      <c r="A43" s="46" t="s">
        <v>120</v>
      </c>
      <c r="B43" s="83" t="s">
        <v>114</v>
      </c>
      <c r="C43" s="30"/>
      <c r="D43" s="11">
        <v>0</v>
      </c>
      <c r="E43" s="27" t="s">
        <v>52</v>
      </c>
      <c r="F43" s="63"/>
      <c r="G43" s="45">
        <f t="shared" si="8"/>
        <v>0</v>
      </c>
      <c r="H43" s="6"/>
      <c r="I43" s="62" t="e">
        <f>+G43/$H$148</f>
        <v>#DIV/0!</v>
      </c>
      <c r="K43" s="50"/>
    </row>
    <row r="44" spans="1:23" ht="20.25">
      <c r="A44" s="46" t="s">
        <v>121</v>
      </c>
      <c r="B44" s="83" t="s">
        <v>115</v>
      </c>
      <c r="C44" s="30"/>
      <c r="D44" s="11">
        <v>0</v>
      </c>
      <c r="E44" s="27" t="s">
        <v>17</v>
      </c>
      <c r="F44" s="63"/>
      <c r="G44" s="45">
        <f t="shared" si="8"/>
        <v>0</v>
      </c>
      <c r="H44" s="6"/>
      <c r="I44" s="62" t="e">
        <f>+G44/$H$148</f>
        <v>#DIV/0!</v>
      </c>
      <c r="K44" s="50"/>
    </row>
    <row r="45" spans="1:23" ht="20.25">
      <c r="A45" s="46" t="s">
        <v>122</v>
      </c>
      <c r="B45" s="83" t="s">
        <v>116</v>
      </c>
      <c r="C45" s="30"/>
      <c r="D45" s="11">
        <v>0</v>
      </c>
      <c r="E45" s="27" t="s">
        <v>16</v>
      </c>
      <c r="F45" s="63"/>
      <c r="G45" s="45">
        <f t="shared" si="8"/>
        <v>0</v>
      </c>
      <c r="H45" s="6"/>
      <c r="I45" s="62" t="e">
        <f>+G45/$H$148</f>
        <v>#DIV/0!</v>
      </c>
      <c r="K45" s="50"/>
    </row>
    <row r="46" spans="1:23" ht="21" thickBot="1">
      <c r="A46" s="46"/>
      <c r="B46" s="44"/>
      <c r="C46" s="30"/>
      <c r="D46" s="11"/>
      <c r="E46" s="27"/>
      <c r="F46" s="63"/>
      <c r="G46" s="39"/>
      <c r="H46" s="40"/>
      <c r="I46" s="65"/>
      <c r="K46" s="50"/>
    </row>
    <row r="47" spans="1:23" ht="21" thickBot="1">
      <c r="A47" s="70">
        <v>4</v>
      </c>
      <c r="B47" s="71" t="s">
        <v>39</v>
      </c>
      <c r="C47" s="72"/>
      <c r="D47" s="24"/>
      <c r="E47" s="25"/>
      <c r="F47" s="25"/>
      <c r="G47" s="25"/>
      <c r="H47" s="26">
        <f>SUM(G49:G69)</f>
        <v>0</v>
      </c>
      <c r="I47" s="47"/>
      <c r="J47" s="42" t="e">
        <f>SUM(I49:I69)</f>
        <v>#DIV/0!</v>
      </c>
    </row>
    <row r="48" spans="1:23">
      <c r="A48" s="35"/>
      <c r="B48" s="29"/>
      <c r="C48" s="36"/>
      <c r="D48" s="5"/>
      <c r="E48" s="5"/>
      <c r="F48" s="5"/>
      <c r="G48" s="5"/>
      <c r="H48" s="6"/>
      <c r="I48" s="6"/>
      <c r="J48" s="53"/>
      <c r="K48" s="50"/>
    </row>
    <row r="49" spans="1:11" ht="30.75">
      <c r="A49" s="43" t="s">
        <v>5</v>
      </c>
      <c r="B49" s="85" t="s">
        <v>123</v>
      </c>
      <c r="C49" s="30"/>
      <c r="D49" s="11">
        <v>0</v>
      </c>
      <c r="E49" s="27" t="s">
        <v>52</v>
      </c>
      <c r="F49" s="11"/>
      <c r="G49" s="45">
        <f>+D49*F50</f>
        <v>0</v>
      </c>
      <c r="H49" s="6"/>
      <c r="I49" s="62" t="e">
        <f>+G49/$H$148</f>
        <v>#DIV/0!</v>
      </c>
      <c r="K49" s="50"/>
    </row>
    <row r="50" spans="1:11" ht="15.75">
      <c r="A50" s="43" t="s">
        <v>20</v>
      </c>
      <c r="B50" s="85" t="s">
        <v>124</v>
      </c>
      <c r="C50" s="30"/>
      <c r="D50" s="11">
        <v>0</v>
      </c>
      <c r="E50" s="27" t="s">
        <v>52</v>
      </c>
      <c r="F50" s="11"/>
      <c r="G50" s="45">
        <f>+D50*F51</f>
        <v>0</v>
      </c>
      <c r="H50" s="6"/>
      <c r="I50" s="62" t="e">
        <f>+G50/$H$148</f>
        <v>#DIV/0!</v>
      </c>
      <c r="K50" s="50"/>
    </row>
    <row r="51" spans="1:11" ht="15.75">
      <c r="B51" s="87" t="s">
        <v>125</v>
      </c>
      <c r="C51" s="30"/>
      <c r="D51" s="11"/>
      <c r="E51" s="27"/>
      <c r="F51" s="11"/>
      <c r="G51" s="45"/>
      <c r="H51" s="6"/>
      <c r="I51" s="62"/>
      <c r="K51" s="50"/>
    </row>
    <row r="52" spans="1:11" ht="30.75">
      <c r="A52" s="43" t="s">
        <v>21</v>
      </c>
      <c r="B52" s="85" t="s">
        <v>126</v>
      </c>
      <c r="C52" s="30"/>
      <c r="D52" s="11">
        <v>0</v>
      </c>
      <c r="E52" s="27" t="s">
        <v>17</v>
      </c>
      <c r="F52" s="11"/>
      <c r="G52" s="45">
        <f>+D52*F53</f>
        <v>0</v>
      </c>
      <c r="H52" s="6"/>
      <c r="I52" s="62" t="e">
        <f>+G52/$H$148</f>
        <v>#DIV/0!</v>
      </c>
      <c r="K52" s="50"/>
    </row>
    <row r="53" spans="1:11" ht="15.75">
      <c r="A53" s="43" t="s">
        <v>29</v>
      </c>
      <c r="B53" s="85" t="s">
        <v>127</v>
      </c>
      <c r="C53" s="30"/>
      <c r="D53" s="11">
        <v>0</v>
      </c>
      <c r="E53" s="27" t="s">
        <v>17</v>
      </c>
      <c r="F53" s="11"/>
      <c r="G53" s="45">
        <f>+D53*F54</f>
        <v>0</v>
      </c>
      <c r="H53" s="6"/>
      <c r="I53" s="62" t="e">
        <f>+G53/$H$148</f>
        <v>#DIV/0!</v>
      </c>
      <c r="K53" s="50"/>
    </row>
    <row r="54" spans="1:11" ht="15.75">
      <c r="A54" s="43" t="s">
        <v>30</v>
      </c>
      <c r="B54" s="85" t="s">
        <v>128</v>
      </c>
      <c r="C54" s="30"/>
      <c r="D54" s="11">
        <v>0</v>
      </c>
      <c r="E54" s="27" t="s">
        <v>17</v>
      </c>
      <c r="F54" s="11"/>
      <c r="G54" s="45">
        <f t="shared" ref="G54:G67" si="9">+D54*F55</f>
        <v>0</v>
      </c>
      <c r="H54" s="6"/>
      <c r="I54" s="62" t="e">
        <f>+G54/$H$148</f>
        <v>#DIV/0!</v>
      </c>
      <c r="K54" s="50"/>
    </row>
    <row r="55" spans="1:11" ht="15.75">
      <c r="A55" s="43" t="s">
        <v>32</v>
      </c>
      <c r="B55" s="85" t="s">
        <v>129</v>
      </c>
      <c r="C55" s="30"/>
      <c r="D55" s="11">
        <v>0</v>
      </c>
      <c r="E55" s="27" t="s">
        <v>16</v>
      </c>
      <c r="F55" s="11"/>
      <c r="G55" s="45">
        <f t="shared" si="9"/>
        <v>0</v>
      </c>
      <c r="H55" s="6"/>
      <c r="I55" s="62" t="e">
        <f>+G55/$H$148</f>
        <v>#DIV/0!</v>
      </c>
      <c r="K55" s="50"/>
    </row>
    <row r="56" spans="1:11" ht="15.75">
      <c r="B56" s="87" t="s">
        <v>50</v>
      </c>
      <c r="C56" s="30"/>
      <c r="D56" s="11"/>
      <c r="E56" s="27"/>
      <c r="F56" s="11"/>
      <c r="G56" s="45"/>
      <c r="H56" s="6"/>
      <c r="I56" s="62"/>
      <c r="K56" s="50"/>
    </row>
    <row r="57" spans="1:11" ht="30.75">
      <c r="A57" s="43" t="s">
        <v>33</v>
      </c>
      <c r="B57" s="85" t="s">
        <v>130</v>
      </c>
      <c r="C57" s="30"/>
      <c r="D57" s="11">
        <v>0</v>
      </c>
      <c r="E57" s="27" t="s">
        <v>17</v>
      </c>
      <c r="F57" s="11"/>
      <c r="G57" s="45">
        <f t="shared" si="9"/>
        <v>0</v>
      </c>
      <c r="H57" s="6"/>
      <c r="I57" s="62" t="e">
        <f>+G57/$H$148</f>
        <v>#DIV/0!</v>
      </c>
      <c r="K57" s="50"/>
    </row>
    <row r="58" spans="1:11" ht="15.75">
      <c r="A58" s="43" t="s">
        <v>53</v>
      </c>
      <c r="B58" s="85" t="s">
        <v>131</v>
      </c>
      <c r="C58" s="30"/>
      <c r="D58" s="11">
        <v>0</v>
      </c>
      <c r="E58" s="27" t="s">
        <v>17</v>
      </c>
      <c r="F58" s="11"/>
      <c r="G58" s="45">
        <f t="shared" si="9"/>
        <v>0</v>
      </c>
      <c r="H58" s="6"/>
      <c r="I58" s="62" t="e">
        <f>+G58/$H$148</f>
        <v>#DIV/0!</v>
      </c>
      <c r="K58" s="50"/>
    </row>
    <row r="59" spans="1:11" ht="15.75">
      <c r="A59" s="43" t="s">
        <v>54</v>
      </c>
      <c r="B59" s="85" t="s">
        <v>132</v>
      </c>
      <c r="C59" s="30"/>
      <c r="D59" s="11">
        <v>0</v>
      </c>
      <c r="E59" s="27" t="s">
        <v>17</v>
      </c>
      <c r="F59" s="11"/>
      <c r="G59" s="45">
        <f t="shared" si="9"/>
        <v>0</v>
      </c>
      <c r="H59" s="6"/>
      <c r="I59" s="62" t="e">
        <f>+G59/$H$148</f>
        <v>#DIV/0!</v>
      </c>
      <c r="K59" s="50"/>
    </row>
    <row r="60" spans="1:11" ht="15.75">
      <c r="B60" s="87" t="s">
        <v>133</v>
      </c>
      <c r="C60" s="30"/>
      <c r="D60" s="11"/>
      <c r="E60" s="27"/>
      <c r="F60" s="11"/>
      <c r="G60" s="45"/>
      <c r="H60" s="6"/>
      <c r="I60" s="62"/>
      <c r="K60" s="50"/>
    </row>
    <row r="61" spans="1:11" ht="15.75">
      <c r="A61" s="43" t="s">
        <v>55</v>
      </c>
      <c r="B61" s="85" t="s">
        <v>134</v>
      </c>
      <c r="C61" s="30"/>
      <c r="D61" s="11">
        <v>0</v>
      </c>
      <c r="E61" s="27" t="s">
        <v>17</v>
      </c>
      <c r="F61" s="11"/>
      <c r="G61" s="45">
        <f t="shared" si="9"/>
        <v>0</v>
      </c>
      <c r="H61" s="6"/>
      <c r="I61" s="62" t="e">
        <f>+G61/$H$148</f>
        <v>#DIV/0!</v>
      </c>
      <c r="K61" s="50"/>
    </row>
    <row r="62" spans="1:11" ht="15.75">
      <c r="B62" s="87" t="s">
        <v>135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56</v>
      </c>
      <c r="B63" s="85" t="s">
        <v>136</v>
      </c>
      <c r="C63" s="30"/>
      <c r="D63" s="11">
        <v>0</v>
      </c>
      <c r="E63" s="27" t="s">
        <v>17</v>
      </c>
      <c r="F63" s="11"/>
      <c r="G63" s="45">
        <f t="shared" si="9"/>
        <v>0</v>
      </c>
      <c r="H63" s="6"/>
      <c r="I63" s="62" t="e">
        <f>+G63/$H$148</f>
        <v>#DIV/0!</v>
      </c>
      <c r="K63" s="50"/>
    </row>
    <row r="64" spans="1:11" ht="15.75">
      <c r="B64" s="87" t="s">
        <v>137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57</v>
      </c>
      <c r="B65" s="85" t="s">
        <v>138</v>
      </c>
      <c r="C65" s="30"/>
      <c r="D65" s="11">
        <v>0</v>
      </c>
      <c r="E65" s="27" t="s">
        <v>52</v>
      </c>
      <c r="F65" s="11"/>
      <c r="G65" s="45">
        <f t="shared" si="9"/>
        <v>0</v>
      </c>
      <c r="H65" s="6"/>
      <c r="I65" s="62" t="e">
        <f>+G65/$H$148</f>
        <v>#DIV/0!</v>
      </c>
      <c r="K65" s="50"/>
    </row>
    <row r="66" spans="1:23" ht="15.75">
      <c r="B66" s="87" t="s">
        <v>51</v>
      </c>
      <c r="C66" s="30"/>
      <c r="D66" s="11"/>
      <c r="E66" s="27"/>
      <c r="F66" s="11"/>
      <c r="G66" s="45"/>
      <c r="H66" s="6"/>
      <c r="I66" s="62"/>
      <c r="K66" s="50"/>
    </row>
    <row r="67" spans="1:23" ht="30.75">
      <c r="A67" s="43" t="s">
        <v>58</v>
      </c>
      <c r="B67" s="85" t="s">
        <v>139</v>
      </c>
      <c r="C67" s="30"/>
      <c r="D67" s="11">
        <v>0</v>
      </c>
      <c r="E67" s="27" t="s">
        <v>17</v>
      </c>
      <c r="F67" s="11"/>
      <c r="G67" s="45">
        <f t="shared" si="9"/>
        <v>0</v>
      </c>
      <c r="H67" s="6"/>
      <c r="I67" s="62" t="e">
        <f>+G67/$H$148</f>
        <v>#DIV/0!</v>
      </c>
      <c r="K67" s="50"/>
    </row>
    <row r="68" spans="1:23" ht="30.75">
      <c r="A68" s="43" t="s">
        <v>59</v>
      </c>
      <c r="B68" s="85" t="s">
        <v>140</v>
      </c>
      <c r="C68" s="30"/>
      <c r="D68" s="11">
        <v>0</v>
      </c>
      <c r="E68" s="27" t="s">
        <v>17</v>
      </c>
      <c r="F68" s="11"/>
      <c r="G68" s="45">
        <f t="shared" ref="G68" si="10">+D68*F69</f>
        <v>0</v>
      </c>
      <c r="H68" s="6"/>
      <c r="I68" s="62" t="e">
        <f t="shared" ref="I68" si="11">+G68/$H$148</f>
        <v>#DIV/0!</v>
      </c>
      <c r="K68" s="50"/>
    </row>
    <row r="69" spans="1:23" ht="15.75" thickBot="1">
      <c r="A69" s="31"/>
      <c r="B69" s="99"/>
      <c r="C69" s="99"/>
      <c r="D69" s="39"/>
      <c r="E69" s="39"/>
      <c r="F69" s="39"/>
      <c r="G69" s="39"/>
      <c r="H69" s="40"/>
      <c r="I69" s="65"/>
      <c r="J69" s="54"/>
      <c r="K69" s="50"/>
    </row>
    <row r="70" spans="1:23" s="2" customFormat="1" ht="21" thickBot="1">
      <c r="A70" s="32">
        <v>5</v>
      </c>
      <c r="B70" s="33" t="s">
        <v>60</v>
      </c>
      <c r="C70" s="34"/>
      <c r="D70" s="24"/>
      <c r="E70" s="25"/>
      <c r="F70" s="25"/>
      <c r="G70" s="25"/>
      <c r="H70" s="26">
        <f>SUM(G72:G90)</f>
        <v>0</v>
      </c>
      <c r="I70" s="47"/>
      <c r="J70" s="42" t="e">
        <f>SUM(I72:I90)</f>
        <v>#DIV/0!</v>
      </c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2" customFormat="1">
      <c r="A71" s="35"/>
      <c r="B71" s="29"/>
      <c r="C71" s="36"/>
      <c r="D71" s="5"/>
      <c r="E71" s="5"/>
      <c r="F71" s="5"/>
      <c r="G71" s="5"/>
      <c r="H71" s="6"/>
      <c r="I71" s="6"/>
      <c r="J71" s="53"/>
      <c r="K71" s="50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 ht="15.75">
      <c r="B72" s="81" t="s">
        <v>61</v>
      </c>
      <c r="C72" s="30"/>
      <c r="D72" s="11"/>
      <c r="E72" s="27"/>
      <c r="F72" s="11"/>
      <c r="G72" s="45"/>
      <c r="H72" s="6"/>
      <c r="I72" s="62"/>
      <c r="K72" s="49"/>
    </row>
    <row r="73" spans="1:23" s="2" customFormat="1" ht="30.75">
      <c r="A73" s="46" t="s">
        <v>6</v>
      </c>
      <c r="B73" s="84" t="s">
        <v>141</v>
      </c>
      <c r="C73" s="30"/>
      <c r="D73" s="11">
        <v>0</v>
      </c>
      <c r="E73" s="27" t="s">
        <v>16</v>
      </c>
      <c r="F73" s="11"/>
      <c r="G73" s="45">
        <f t="shared" ref="G73:G77" si="12">+D73*F73</f>
        <v>0</v>
      </c>
      <c r="H73" s="6"/>
      <c r="I73" s="62" t="e">
        <f>+G73/$H$148</f>
        <v>#DIV/0!</v>
      </c>
      <c r="K73" s="49"/>
    </row>
    <row r="74" spans="1:23" s="2" customFormat="1" ht="15.75">
      <c r="A74" s="46" t="s">
        <v>63</v>
      </c>
      <c r="B74" s="84" t="s">
        <v>142</v>
      </c>
      <c r="C74" s="30"/>
      <c r="D74" s="11">
        <v>0</v>
      </c>
      <c r="E74" s="27" t="s">
        <v>18</v>
      </c>
      <c r="F74" s="11"/>
      <c r="G74" s="45">
        <f t="shared" si="12"/>
        <v>0</v>
      </c>
      <c r="H74" s="6"/>
      <c r="I74" s="62" t="e">
        <f>+G74/$H$148</f>
        <v>#DIV/0!</v>
      </c>
      <c r="K74" s="49"/>
    </row>
    <row r="75" spans="1:23" s="2" customFormat="1" ht="15.75">
      <c r="A75" s="46" t="s">
        <v>64</v>
      </c>
      <c r="B75" s="84" t="s">
        <v>143</v>
      </c>
      <c r="C75" s="30"/>
      <c r="D75" s="11">
        <v>0</v>
      </c>
      <c r="E75" s="27" t="s">
        <v>16</v>
      </c>
      <c r="F75" s="11"/>
      <c r="G75" s="45">
        <f t="shared" si="12"/>
        <v>0</v>
      </c>
      <c r="H75" s="6"/>
      <c r="I75" s="62" t="e">
        <f>+G75/$H$148</f>
        <v>#DIV/0!</v>
      </c>
      <c r="K75" s="49"/>
    </row>
    <row r="76" spans="1:23" s="2" customFormat="1" ht="15.75">
      <c r="A76" s="46" t="s">
        <v>65</v>
      </c>
      <c r="B76" s="84" t="s">
        <v>144</v>
      </c>
      <c r="C76" s="30"/>
      <c r="D76" s="11">
        <v>0</v>
      </c>
      <c r="E76" s="27" t="s">
        <v>16</v>
      </c>
      <c r="F76" s="11"/>
      <c r="G76" s="45">
        <f t="shared" si="12"/>
        <v>0</v>
      </c>
      <c r="H76" s="6"/>
      <c r="I76" s="62" t="e">
        <f>+G76/$H$148</f>
        <v>#DIV/0!</v>
      </c>
      <c r="K76" s="49"/>
    </row>
    <row r="77" spans="1:23" s="2" customFormat="1" ht="30.75">
      <c r="A77" s="46" t="s">
        <v>66</v>
      </c>
      <c r="B77" s="84" t="s">
        <v>145</v>
      </c>
      <c r="C77" s="30"/>
      <c r="D77" s="11">
        <v>0</v>
      </c>
      <c r="E77" s="27" t="s">
        <v>16</v>
      </c>
      <c r="F77" s="11"/>
      <c r="G77" s="45">
        <f t="shared" si="12"/>
        <v>0</v>
      </c>
      <c r="H77" s="6"/>
      <c r="I77" s="62" t="e">
        <f>+G77/$H$148</f>
        <v>#DIV/0!</v>
      </c>
      <c r="K77" s="49"/>
    </row>
    <row r="78" spans="1:23" s="2" customFormat="1" ht="15.75">
      <c r="B78" s="81" t="s">
        <v>146</v>
      </c>
      <c r="C78" s="30"/>
      <c r="D78" s="11"/>
      <c r="E78" s="27"/>
      <c r="F78" s="11"/>
      <c r="G78" s="45"/>
      <c r="H78" s="6"/>
      <c r="I78" s="62"/>
      <c r="K78" s="49"/>
    </row>
    <row r="79" spans="1:23" s="2" customFormat="1" ht="15.75">
      <c r="A79" s="46" t="s">
        <v>67</v>
      </c>
      <c r="B79" s="84" t="s">
        <v>147</v>
      </c>
      <c r="C79" s="30"/>
      <c r="D79" s="11">
        <v>0</v>
      </c>
      <c r="E79" s="27" t="s">
        <v>16</v>
      </c>
      <c r="F79" s="11"/>
      <c r="G79" s="45">
        <f t="shared" ref="G79:G89" si="13">+D79*F79</f>
        <v>0</v>
      </c>
      <c r="H79" s="6"/>
      <c r="I79" s="62" t="e">
        <f>+G79/$H$148</f>
        <v>#DIV/0!</v>
      </c>
      <c r="K79" s="49"/>
    </row>
    <row r="80" spans="1:23" s="2" customFormat="1" ht="15.75">
      <c r="B80" s="81" t="s">
        <v>62</v>
      </c>
      <c r="C80" s="30"/>
      <c r="D80" s="11"/>
      <c r="E80" s="27"/>
      <c r="F80" s="11"/>
      <c r="G80" s="45"/>
      <c r="H80" s="6"/>
      <c r="I80" s="62"/>
      <c r="K80" s="49"/>
    </row>
    <row r="81" spans="1:23" s="2" customFormat="1" ht="15.75">
      <c r="A81" s="46" t="s">
        <v>68</v>
      </c>
      <c r="B81" s="84" t="s">
        <v>148</v>
      </c>
      <c r="C81" s="30"/>
      <c r="D81" s="11">
        <v>0</v>
      </c>
      <c r="E81" s="27" t="s">
        <v>16</v>
      </c>
      <c r="F81" s="11"/>
      <c r="G81" s="45">
        <f t="shared" si="13"/>
        <v>0</v>
      </c>
      <c r="H81" s="6"/>
      <c r="I81" s="62" t="e">
        <f>+G81/$H$148</f>
        <v>#DIV/0!</v>
      </c>
      <c r="K81" s="49"/>
    </row>
    <row r="82" spans="1:23" s="2" customFormat="1" ht="15.75">
      <c r="B82" s="81" t="s">
        <v>149</v>
      </c>
      <c r="C82" s="30"/>
      <c r="D82" s="11"/>
      <c r="E82" s="27"/>
      <c r="F82" s="11"/>
      <c r="G82" s="45"/>
      <c r="H82" s="6"/>
      <c r="I82" s="62"/>
      <c r="K82" s="49"/>
    </row>
    <row r="83" spans="1:23" s="2" customFormat="1" ht="15.75">
      <c r="A83" s="46" t="s">
        <v>69</v>
      </c>
      <c r="B83" s="84" t="s">
        <v>150</v>
      </c>
      <c r="C83" s="30"/>
      <c r="D83" s="11">
        <v>0</v>
      </c>
      <c r="E83" s="27" t="s">
        <v>18</v>
      </c>
      <c r="F83" s="11"/>
      <c r="G83" s="45">
        <f t="shared" si="13"/>
        <v>0</v>
      </c>
      <c r="H83" s="6"/>
      <c r="I83" s="62" t="e">
        <f>+G83/$H$148</f>
        <v>#DIV/0!</v>
      </c>
      <c r="K83" s="49"/>
    </row>
    <row r="84" spans="1:23" s="2" customFormat="1" ht="15.75">
      <c r="A84" s="46" t="s">
        <v>70</v>
      </c>
      <c r="B84" s="84" t="s">
        <v>151</v>
      </c>
      <c r="C84" s="30"/>
      <c r="D84" s="11">
        <v>0</v>
      </c>
      <c r="E84" s="27" t="s">
        <v>18</v>
      </c>
      <c r="F84" s="11"/>
      <c r="G84" s="45">
        <f t="shared" si="13"/>
        <v>0</v>
      </c>
      <c r="H84" s="6"/>
      <c r="I84" s="62" t="e">
        <f>+G84/$H$148</f>
        <v>#DIV/0!</v>
      </c>
      <c r="K84" s="49"/>
    </row>
    <row r="85" spans="1:23" s="2" customFormat="1" ht="30.75">
      <c r="A85" s="46" t="s">
        <v>71</v>
      </c>
      <c r="B85" s="84" t="s">
        <v>152</v>
      </c>
      <c r="C85" s="30"/>
      <c r="D85" s="11">
        <v>0</v>
      </c>
      <c r="E85" s="27" t="s">
        <v>18</v>
      </c>
      <c r="F85" s="11"/>
      <c r="G85" s="45">
        <f t="shared" si="13"/>
        <v>0</v>
      </c>
      <c r="H85" s="6"/>
      <c r="I85" s="62" t="e">
        <f>+G85/$H$148</f>
        <v>#DIV/0!</v>
      </c>
      <c r="K85" s="49"/>
    </row>
    <row r="86" spans="1:23" s="2" customFormat="1" ht="15.75">
      <c r="B86" s="81" t="s">
        <v>153</v>
      </c>
      <c r="C86" s="30"/>
      <c r="D86" s="11"/>
      <c r="E86" s="27"/>
      <c r="F86" s="11"/>
      <c r="G86" s="45"/>
      <c r="H86" s="6"/>
      <c r="I86" s="62"/>
      <c r="K86" s="49"/>
    </row>
    <row r="87" spans="1:23" s="2" customFormat="1" ht="15.75">
      <c r="A87" s="46" t="s">
        <v>72</v>
      </c>
      <c r="B87" s="84" t="s">
        <v>154</v>
      </c>
      <c r="C87" s="30"/>
      <c r="D87" s="11">
        <v>0</v>
      </c>
      <c r="E87" s="27" t="s">
        <v>18</v>
      </c>
      <c r="F87" s="11"/>
      <c r="G87" s="45">
        <f t="shared" si="13"/>
        <v>0</v>
      </c>
      <c r="H87" s="6"/>
      <c r="I87" s="62" t="e">
        <f>+G87/$H$148</f>
        <v>#DIV/0!</v>
      </c>
      <c r="K87" s="49"/>
    </row>
    <row r="88" spans="1:23" s="2" customFormat="1" ht="15.75">
      <c r="A88" s="46" t="s">
        <v>73</v>
      </c>
      <c r="B88" s="84" t="s">
        <v>155</v>
      </c>
      <c r="C88" s="30"/>
      <c r="D88" s="11">
        <v>0</v>
      </c>
      <c r="E88" s="27" t="s">
        <v>18</v>
      </c>
      <c r="F88" s="11"/>
      <c r="G88" s="45">
        <f t="shared" si="13"/>
        <v>0</v>
      </c>
      <c r="H88" s="6"/>
      <c r="I88" s="62" t="e">
        <f>+G88/$H$148</f>
        <v>#DIV/0!</v>
      </c>
      <c r="K88" s="49"/>
    </row>
    <row r="89" spans="1:23" s="2" customFormat="1" ht="15.75">
      <c r="A89" s="46" t="s">
        <v>74</v>
      </c>
      <c r="B89" s="84" t="s">
        <v>156</v>
      </c>
      <c r="C89" s="30"/>
      <c r="D89" s="11">
        <v>0</v>
      </c>
      <c r="E89" s="27" t="s">
        <v>16</v>
      </c>
      <c r="F89" s="11"/>
      <c r="G89" s="45">
        <f t="shared" si="13"/>
        <v>0</v>
      </c>
      <c r="H89" s="6"/>
      <c r="I89" s="62" t="e">
        <f>+G89/$H$148</f>
        <v>#DIV/0!</v>
      </c>
      <c r="K89" s="49"/>
    </row>
    <row r="90" spans="1:23" ht="16.5" thickBot="1">
      <c r="A90" s="75"/>
      <c r="B90" s="76"/>
      <c r="C90" s="30"/>
      <c r="D90" s="77"/>
      <c r="E90" s="78"/>
      <c r="F90" s="77"/>
      <c r="G90" s="39"/>
      <c r="H90" s="40"/>
      <c r="I90" s="52"/>
      <c r="J90" s="2"/>
      <c r="K90" s="4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s="2" customFormat="1" ht="21" thickBot="1">
      <c r="A91" s="22">
        <v>6</v>
      </c>
      <c r="B91" s="23" t="s">
        <v>157</v>
      </c>
      <c r="C91" s="72"/>
      <c r="D91" s="24"/>
      <c r="E91" s="25"/>
      <c r="F91" s="25"/>
      <c r="G91" s="25"/>
      <c r="H91" s="26">
        <f>SUM(G93:G114)</f>
        <v>0</v>
      </c>
      <c r="I91" s="47"/>
      <c r="J91" s="42" t="e">
        <f>SUM(I93:I114)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A93" s="46" t="s">
        <v>7</v>
      </c>
      <c r="B93" s="84" t="s">
        <v>158</v>
      </c>
      <c r="C93" s="30"/>
      <c r="D93" s="11">
        <v>0</v>
      </c>
      <c r="E93" s="27" t="s">
        <v>18</v>
      </c>
      <c r="F93" s="11"/>
      <c r="G93" s="45">
        <f t="shared" ref="G93" si="14">+D93*F93</f>
        <v>0</v>
      </c>
      <c r="H93" s="6"/>
      <c r="I93" s="62" t="e">
        <f t="shared" ref="I93:I99" si="15">+G93/$H$148</f>
        <v>#DIV/0!</v>
      </c>
      <c r="K93" s="49"/>
    </row>
    <row r="94" spans="1:23" s="2" customFormat="1" ht="15.75">
      <c r="A94" s="46" t="s">
        <v>76</v>
      </c>
      <c r="B94" s="84" t="s">
        <v>159</v>
      </c>
      <c r="C94" s="30"/>
      <c r="D94" s="11">
        <v>0</v>
      </c>
      <c r="E94" s="27" t="s">
        <v>16</v>
      </c>
      <c r="F94" s="11"/>
      <c r="G94" s="45">
        <f t="shared" ref="G94:G102" si="16">+D94*F94</f>
        <v>0</v>
      </c>
      <c r="H94" s="6"/>
      <c r="I94" s="62" t="e">
        <f t="shared" si="15"/>
        <v>#DIV/0!</v>
      </c>
      <c r="K94" s="49"/>
    </row>
    <row r="95" spans="1:23" s="2" customFormat="1" ht="15.75">
      <c r="A95" s="46" t="s">
        <v>77</v>
      </c>
      <c r="B95" s="84" t="s">
        <v>160</v>
      </c>
      <c r="C95" s="30"/>
      <c r="D95" s="11">
        <v>0</v>
      </c>
      <c r="E95" s="27" t="s">
        <v>18</v>
      </c>
      <c r="F95" s="11"/>
      <c r="G95" s="45">
        <f t="shared" si="16"/>
        <v>0</v>
      </c>
      <c r="H95" s="6"/>
      <c r="I95" s="62" t="e">
        <f t="shared" si="15"/>
        <v>#DIV/0!</v>
      </c>
      <c r="K95" s="49"/>
    </row>
    <row r="96" spans="1:23" s="2" customFormat="1" ht="15.75">
      <c r="A96" s="46" t="s">
        <v>78</v>
      </c>
      <c r="B96" s="84" t="s">
        <v>161</v>
      </c>
      <c r="C96" s="30"/>
      <c r="D96" s="11">
        <v>0</v>
      </c>
      <c r="E96" s="27" t="s">
        <v>16</v>
      </c>
      <c r="F96" s="11"/>
      <c r="G96" s="45">
        <f t="shared" si="16"/>
        <v>0</v>
      </c>
      <c r="H96" s="6"/>
      <c r="I96" s="62" t="e">
        <f t="shared" si="15"/>
        <v>#DIV/0!</v>
      </c>
      <c r="K96" s="49"/>
    </row>
    <row r="97" spans="1:11" s="2" customFormat="1" ht="15.75">
      <c r="A97" s="46" t="s">
        <v>79</v>
      </c>
      <c r="B97" s="84" t="s">
        <v>162</v>
      </c>
      <c r="C97" s="30"/>
      <c r="D97" s="11">
        <v>0</v>
      </c>
      <c r="E97" s="27" t="s">
        <v>16</v>
      </c>
      <c r="F97" s="11"/>
      <c r="G97" s="45">
        <f t="shared" si="16"/>
        <v>0</v>
      </c>
      <c r="H97" s="6"/>
      <c r="I97" s="62" t="e">
        <f t="shared" si="15"/>
        <v>#DIV/0!</v>
      </c>
      <c r="K97" s="49"/>
    </row>
    <row r="98" spans="1:11" s="2" customFormat="1" ht="15.75">
      <c r="A98" s="46" t="s">
        <v>80</v>
      </c>
      <c r="B98" s="84" t="s">
        <v>163</v>
      </c>
      <c r="C98" s="30"/>
      <c r="D98" s="11">
        <v>0</v>
      </c>
      <c r="E98" s="27" t="s">
        <v>16</v>
      </c>
      <c r="F98" s="11"/>
      <c r="G98" s="45">
        <f t="shared" si="16"/>
        <v>0</v>
      </c>
      <c r="H98" s="6"/>
      <c r="I98" s="62" t="e">
        <f t="shared" si="15"/>
        <v>#DIV/0!</v>
      </c>
      <c r="K98" s="49"/>
    </row>
    <row r="99" spans="1:11" s="2" customFormat="1" ht="15.75">
      <c r="A99" s="46" t="s">
        <v>81</v>
      </c>
      <c r="B99" s="84" t="s">
        <v>164</v>
      </c>
      <c r="C99" s="30"/>
      <c r="D99" s="11">
        <v>0</v>
      </c>
      <c r="E99" s="27" t="s">
        <v>16</v>
      </c>
      <c r="F99" s="11"/>
      <c r="G99" s="45">
        <f t="shared" si="16"/>
        <v>0</v>
      </c>
      <c r="H99" s="6"/>
      <c r="I99" s="62" t="e">
        <f t="shared" si="15"/>
        <v>#DIV/0!</v>
      </c>
      <c r="K99" s="49"/>
    </row>
    <row r="100" spans="1:11" s="2" customFormat="1" ht="15.75">
      <c r="B100" s="81" t="s">
        <v>165</v>
      </c>
      <c r="C100" s="30"/>
      <c r="D100" s="11"/>
      <c r="E100" s="27"/>
      <c r="F100" s="11"/>
      <c r="G100" s="45"/>
      <c r="H100" s="6"/>
      <c r="I100" s="62"/>
      <c r="K100" s="49"/>
    </row>
    <row r="101" spans="1:11" s="2" customFormat="1" ht="15.75">
      <c r="A101" s="46" t="s">
        <v>82</v>
      </c>
      <c r="B101" s="84" t="s">
        <v>166</v>
      </c>
      <c r="C101" s="30"/>
      <c r="D101" s="11">
        <v>0</v>
      </c>
      <c r="E101" s="27" t="s">
        <v>16</v>
      </c>
      <c r="F101" s="11"/>
      <c r="G101" s="45">
        <f t="shared" si="16"/>
        <v>0</v>
      </c>
      <c r="H101" s="6"/>
      <c r="I101" s="62" t="e">
        <f>+G101/$H$148</f>
        <v>#DIV/0!</v>
      </c>
      <c r="K101" s="49"/>
    </row>
    <row r="102" spans="1:11" s="2" customFormat="1" ht="15.75">
      <c r="A102" s="46" t="s">
        <v>83</v>
      </c>
      <c r="B102" s="84" t="s">
        <v>167</v>
      </c>
      <c r="C102" s="30"/>
      <c r="D102" s="11">
        <v>0</v>
      </c>
      <c r="E102" s="27" t="s">
        <v>16</v>
      </c>
      <c r="F102" s="11"/>
      <c r="G102" s="45">
        <f t="shared" si="16"/>
        <v>0</v>
      </c>
      <c r="H102" s="6"/>
      <c r="I102" s="62" t="e">
        <f>+G102/$H$148</f>
        <v>#DIV/0!</v>
      </c>
      <c r="K102" s="49"/>
    </row>
    <row r="103" spans="1:11" s="2" customFormat="1" ht="15.75">
      <c r="B103" s="81" t="s">
        <v>168</v>
      </c>
      <c r="C103" s="30"/>
      <c r="D103" s="11"/>
      <c r="E103" s="27"/>
      <c r="F103" s="11"/>
      <c r="G103" s="45"/>
      <c r="H103" s="6"/>
      <c r="I103" s="62"/>
      <c r="K103" s="49"/>
    </row>
    <row r="104" spans="1:11" s="2" customFormat="1" ht="30.75">
      <c r="A104" s="46" t="s">
        <v>84</v>
      </c>
      <c r="B104" s="84" t="s">
        <v>169</v>
      </c>
      <c r="C104" s="30"/>
      <c r="D104" s="11">
        <v>0</v>
      </c>
      <c r="E104" s="27" t="s">
        <v>18</v>
      </c>
      <c r="F104" s="11"/>
      <c r="G104" s="45">
        <f t="shared" ref="G104:G112" si="17">+D104*F104</f>
        <v>0</v>
      </c>
      <c r="H104" s="6"/>
      <c r="I104" s="62" t="e">
        <f>+G104/$H$148</f>
        <v>#DIV/0!</v>
      </c>
      <c r="K104" s="49"/>
    </row>
    <row r="105" spans="1:11" s="2" customFormat="1" ht="30.75">
      <c r="A105" s="46" t="s">
        <v>85</v>
      </c>
      <c r="B105" s="84" t="s">
        <v>170</v>
      </c>
      <c r="C105" s="30"/>
      <c r="D105" s="11">
        <v>0</v>
      </c>
      <c r="E105" s="27" t="s">
        <v>16</v>
      </c>
      <c r="F105" s="11"/>
      <c r="G105" s="45">
        <f t="shared" si="17"/>
        <v>0</v>
      </c>
      <c r="H105" s="6"/>
      <c r="I105" s="62" t="e">
        <f>+G105/$H$148</f>
        <v>#DIV/0!</v>
      </c>
      <c r="K105" s="49"/>
    </row>
    <row r="106" spans="1:11" s="2" customFormat="1" ht="15.75">
      <c r="B106" s="81" t="s">
        <v>75</v>
      </c>
      <c r="C106" s="30"/>
      <c r="D106" s="11"/>
      <c r="E106" s="27"/>
      <c r="F106" s="11"/>
      <c r="G106" s="45"/>
      <c r="H106" s="6"/>
      <c r="I106" s="62"/>
      <c r="K106" s="49"/>
    </row>
    <row r="107" spans="1:11" s="2" customFormat="1" ht="15.75">
      <c r="A107" s="46" t="s">
        <v>177</v>
      </c>
      <c r="B107" s="84" t="s">
        <v>171</v>
      </c>
      <c r="C107" s="30"/>
      <c r="D107" s="11">
        <v>0</v>
      </c>
      <c r="E107" s="27" t="s">
        <v>16</v>
      </c>
      <c r="F107" s="11"/>
      <c r="G107" s="45">
        <f t="shared" si="17"/>
        <v>0</v>
      </c>
      <c r="H107" s="6"/>
      <c r="I107" s="62" t="e">
        <f>+G107/$H$148</f>
        <v>#DIV/0!</v>
      </c>
      <c r="K107" s="49"/>
    </row>
    <row r="108" spans="1:11" s="2" customFormat="1" ht="15.75">
      <c r="A108" s="46" t="s">
        <v>178</v>
      </c>
      <c r="B108" s="84" t="s">
        <v>172</v>
      </c>
      <c r="C108" s="30"/>
      <c r="D108" s="11">
        <v>0</v>
      </c>
      <c r="E108" s="27" t="s">
        <v>16</v>
      </c>
      <c r="F108" s="11"/>
      <c r="G108" s="45">
        <f t="shared" si="17"/>
        <v>0</v>
      </c>
      <c r="H108" s="6"/>
      <c r="I108" s="62" t="e">
        <f>+G108/$H$148</f>
        <v>#DIV/0!</v>
      </c>
      <c r="K108" s="49"/>
    </row>
    <row r="109" spans="1:11" s="2" customFormat="1" ht="15.75">
      <c r="A109" s="46" t="s">
        <v>179</v>
      </c>
      <c r="B109" s="84" t="s">
        <v>173</v>
      </c>
      <c r="C109" s="30"/>
      <c r="D109" s="11">
        <v>0</v>
      </c>
      <c r="E109" s="27" t="s">
        <v>16</v>
      </c>
      <c r="F109" s="11"/>
      <c r="G109" s="45">
        <f t="shared" si="17"/>
        <v>0</v>
      </c>
      <c r="H109" s="6"/>
      <c r="I109" s="62" t="e">
        <f>+G109/$H$148</f>
        <v>#DIV/0!</v>
      </c>
      <c r="K109" s="49"/>
    </row>
    <row r="110" spans="1:11" s="2" customFormat="1" ht="15.75">
      <c r="A110" s="46" t="s">
        <v>180</v>
      </c>
      <c r="B110" s="84" t="s">
        <v>174</v>
      </c>
      <c r="C110" s="30"/>
      <c r="D110" s="11">
        <v>0</v>
      </c>
      <c r="E110" s="27" t="s">
        <v>16</v>
      </c>
      <c r="F110" s="11"/>
      <c r="G110" s="45">
        <f t="shared" si="17"/>
        <v>0</v>
      </c>
      <c r="H110" s="6"/>
      <c r="I110" s="62" t="e">
        <f>+G110/$H$148</f>
        <v>#DIV/0!</v>
      </c>
      <c r="K110" s="49"/>
    </row>
    <row r="111" spans="1:11" s="2" customFormat="1" ht="15.75">
      <c r="B111" s="81" t="s">
        <v>175</v>
      </c>
      <c r="C111" s="30"/>
      <c r="D111" s="11"/>
      <c r="E111" s="27"/>
      <c r="F111" s="11"/>
      <c r="G111" s="45"/>
      <c r="H111" s="6"/>
      <c r="I111" s="62"/>
      <c r="K111" s="49"/>
    </row>
    <row r="112" spans="1:11" s="2" customFormat="1" ht="30.75">
      <c r="A112" s="46" t="s">
        <v>181</v>
      </c>
      <c r="B112" s="84" t="s">
        <v>176</v>
      </c>
      <c r="C112" s="30"/>
      <c r="D112" s="11">
        <v>0</v>
      </c>
      <c r="E112" s="27" t="s">
        <v>16</v>
      </c>
      <c r="F112" s="11"/>
      <c r="G112" s="45">
        <f t="shared" si="17"/>
        <v>0</v>
      </c>
      <c r="H112" s="6"/>
      <c r="I112" s="62" t="e">
        <f>+G112/$H$148</f>
        <v>#DIV/0!</v>
      </c>
      <c r="K112" s="49"/>
    </row>
    <row r="113" spans="1:23" s="2" customFormat="1" ht="15.75">
      <c r="A113" s="46"/>
      <c r="B113" s="84"/>
      <c r="C113" s="30"/>
      <c r="D113" s="11"/>
      <c r="E113" s="27"/>
      <c r="F113" s="11"/>
      <c r="G113" s="45"/>
      <c r="H113" s="6"/>
      <c r="I113" s="62"/>
      <c r="K113" s="49"/>
    </row>
    <row r="114" spans="1:23" ht="15.75" thickBot="1">
      <c r="A114" s="31"/>
      <c r="B114" s="99"/>
      <c r="C114" s="99"/>
      <c r="D114" s="39"/>
      <c r="E114" s="39"/>
      <c r="F114" s="39"/>
      <c r="G114" s="39"/>
      <c r="H114" s="40"/>
      <c r="I114" s="40"/>
      <c r="J114" s="40"/>
      <c r="K114" s="50"/>
    </row>
    <row r="115" spans="1:23" s="2" customFormat="1" ht="21" thickBot="1">
      <c r="A115" s="32">
        <v>7</v>
      </c>
      <c r="B115" s="33" t="s">
        <v>86</v>
      </c>
      <c r="C115" s="34"/>
      <c r="D115" s="24"/>
      <c r="E115" s="25"/>
      <c r="F115" s="25"/>
      <c r="G115" s="25"/>
      <c r="H115" s="26">
        <f>SUM(G117:G118)</f>
        <v>0</v>
      </c>
      <c r="I115" s="47"/>
      <c r="J115" s="42" t="e">
        <f>SUM(I117:I118)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30.75">
      <c r="A117" s="43" t="s">
        <v>8</v>
      </c>
      <c r="B117" s="85" t="s">
        <v>182</v>
      </c>
      <c r="C117" s="30"/>
      <c r="D117" s="11">
        <v>0</v>
      </c>
      <c r="E117" s="27" t="s">
        <v>18</v>
      </c>
      <c r="F117" s="86"/>
      <c r="G117" s="45">
        <f t="shared" ref="G117" si="18">+D117*F117</f>
        <v>0</v>
      </c>
      <c r="H117" s="6"/>
      <c r="I117" s="62" t="e">
        <f>+G117/$H$148</f>
        <v>#DIV/0!</v>
      </c>
      <c r="K117" s="49"/>
    </row>
    <row r="118" spans="1:23" ht="15.75" thickBot="1">
      <c r="A118" s="20"/>
      <c r="B118" s="92"/>
      <c r="C118" s="92"/>
      <c r="D118" s="39"/>
      <c r="E118" s="39"/>
      <c r="F118" s="39"/>
      <c r="G118" s="39"/>
      <c r="H118" s="40"/>
      <c r="I118" s="40"/>
      <c r="J118" s="52"/>
      <c r="K118" s="50"/>
    </row>
    <row r="119" spans="1:23" s="2" customFormat="1" ht="21" thickBot="1">
      <c r="A119" s="22">
        <v>8</v>
      </c>
      <c r="B119" s="23" t="s">
        <v>90</v>
      </c>
      <c r="C119" s="72"/>
      <c r="D119" s="24"/>
      <c r="E119" s="25"/>
      <c r="F119" s="25"/>
      <c r="G119" s="25"/>
      <c r="H119" s="26">
        <f>SUM(G121:G123)</f>
        <v>0</v>
      </c>
      <c r="I119" s="47"/>
      <c r="J119" s="42" t="e">
        <f>SUM(I121:I123)</f>
        <v>#DIV/0!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>
      <c r="A120" s="37"/>
      <c r="B120" s="38"/>
      <c r="C120" s="29"/>
      <c r="D120" s="5"/>
      <c r="E120" s="5"/>
      <c r="F120" s="5"/>
      <c r="G120" s="5"/>
      <c r="H120" s="6"/>
      <c r="I120" s="6"/>
      <c r="J120" s="51"/>
      <c r="K120" s="5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2" customFormat="1" ht="30.75">
      <c r="A121" s="43" t="s">
        <v>87</v>
      </c>
      <c r="B121" s="85" t="s">
        <v>183</v>
      </c>
      <c r="C121" s="30"/>
      <c r="D121" s="11">
        <v>0</v>
      </c>
      <c r="E121" s="27" t="s">
        <v>18</v>
      </c>
      <c r="F121" s="86"/>
      <c r="G121" s="45">
        <f t="shared" ref="G121:G122" si="19">+D121*F121</f>
        <v>0</v>
      </c>
      <c r="H121" s="6"/>
      <c r="I121" s="62" t="e">
        <f>+G121/$H$148</f>
        <v>#DIV/0!</v>
      </c>
      <c r="K121" s="49"/>
    </row>
    <row r="122" spans="1:23" s="2" customFormat="1" ht="30.75">
      <c r="A122" s="43" t="s">
        <v>88</v>
      </c>
      <c r="B122" s="85" t="s">
        <v>184</v>
      </c>
      <c r="C122" s="30"/>
      <c r="D122" s="11">
        <v>0</v>
      </c>
      <c r="E122" s="27" t="s">
        <v>18</v>
      </c>
      <c r="F122" s="86"/>
      <c r="G122" s="45">
        <f t="shared" si="19"/>
        <v>0</v>
      </c>
      <c r="H122" s="6"/>
      <c r="I122" s="62" t="e">
        <f>+G122/$H$148</f>
        <v>#DIV/0!</v>
      </c>
      <c r="K122" s="49"/>
    </row>
    <row r="123" spans="1:23" ht="15.75" thickBot="1">
      <c r="A123" s="20"/>
      <c r="B123" s="92"/>
      <c r="C123" s="92"/>
      <c r="D123" s="39"/>
      <c r="E123" s="39"/>
      <c r="F123" s="39"/>
      <c r="G123" s="39"/>
      <c r="H123" s="40"/>
      <c r="I123" s="40"/>
      <c r="J123" s="52"/>
      <c r="K123" s="50"/>
    </row>
    <row r="124" spans="1:23" s="2" customFormat="1" ht="21" thickBot="1">
      <c r="A124" s="22">
        <v>9</v>
      </c>
      <c r="B124" s="23" t="s">
        <v>92</v>
      </c>
      <c r="C124" s="72"/>
      <c r="D124" s="24"/>
      <c r="E124" s="25"/>
      <c r="F124" s="25"/>
      <c r="G124" s="25"/>
      <c r="H124" s="26">
        <f>SUM(G126:G127)</f>
        <v>0</v>
      </c>
      <c r="I124" s="47"/>
      <c r="J124" s="42" t="e">
        <f>SUM(I126:I127)</f>
        <v>#DIV/0!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>
      <c r="A125" s="37"/>
      <c r="B125" s="38"/>
      <c r="C125" s="29"/>
      <c r="D125" s="5"/>
      <c r="E125" s="5"/>
      <c r="F125" s="5"/>
      <c r="G125" s="5"/>
      <c r="H125" s="6"/>
      <c r="I125" s="6"/>
      <c r="J125" s="51"/>
      <c r="K125" s="50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 ht="30.75">
      <c r="A126" s="43" t="s">
        <v>89</v>
      </c>
      <c r="B126" s="85" t="s">
        <v>185</v>
      </c>
      <c r="C126" s="30"/>
      <c r="D126" s="11">
        <v>0</v>
      </c>
      <c r="E126" s="27" t="s">
        <v>18</v>
      </c>
      <c r="F126" s="86"/>
      <c r="G126" s="45">
        <f t="shared" ref="G126" si="20">+D126*F126</f>
        <v>0</v>
      </c>
      <c r="H126" s="6"/>
      <c r="I126" s="62" t="e">
        <f>+G126/$H$148</f>
        <v>#DIV/0!</v>
      </c>
      <c r="K126" s="49"/>
    </row>
    <row r="127" spans="1:23" ht="15.75" thickBot="1">
      <c r="A127" s="20"/>
      <c r="B127" s="92"/>
      <c r="C127" s="92"/>
      <c r="D127" s="39"/>
      <c r="E127" s="39"/>
      <c r="F127" s="39"/>
      <c r="G127" s="39"/>
      <c r="H127" s="40"/>
      <c r="I127" s="40"/>
      <c r="J127" s="52"/>
      <c r="K127" s="50"/>
    </row>
    <row r="128" spans="1:23" s="2" customFormat="1" ht="21" thickBot="1">
      <c r="A128" s="22">
        <v>10</v>
      </c>
      <c r="B128" s="23" t="s">
        <v>94</v>
      </c>
      <c r="C128" s="72"/>
      <c r="D128" s="24"/>
      <c r="E128" s="25"/>
      <c r="F128" s="25"/>
      <c r="G128" s="25"/>
      <c r="H128" s="26">
        <f>SUM(G130:G131)</f>
        <v>0</v>
      </c>
      <c r="I128" s="47"/>
      <c r="J128" s="42" t="e">
        <f>SUM(I130:I131)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43" t="s">
        <v>91</v>
      </c>
      <c r="B130" s="85" t="s">
        <v>186</v>
      </c>
      <c r="C130" s="30"/>
      <c r="D130" s="11">
        <v>0</v>
      </c>
      <c r="E130" s="27" t="s">
        <v>18</v>
      </c>
      <c r="F130" s="86"/>
      <c r="G130" s="45">
        <f t="shared" ref="G130" si="21">+D130*F130</f>
        <v>0</v>
      </c>
      <c r="H130" s="6"/>
      <c r="I130" s="62" t="e">
        <f>+G130/$H$148</f>
        <v>#DIV/0!</v>
      </c>
      <c r="K130" s="49"/>
    </row>
    <row r="131" spans="1:23" ht="15.75" thickBot="1">
      <c r="A131" s="20"/>
      <c r="B131" s="92"/>
      <c r="C131" s="92"/>
      <c r="D131" s="39"/>
      <c r="E131" s="39"/>
      <c r="F131" s="39"/>
      <c r="G131" s="39"/>
      <c r="H131" s="40"/>
      <c r="I131" s="40"/>
      <c r="J131" s="52"/>
      <c r="K131" s="50"/>
    </row>
    <row r="132" spans="1:23" s="2" customFormat="1" ht="21" thickBot="1">
      <c r="A132" s="22">
        <v>11</v>
      </c>
      <c r="B132" s="23" t="s">
        <v>34</v>
      </c>
      <c r="C132" s="72"/>
      <c r="D132" s="24"/>
      <c r="E132" s="25"/>
      <c r="F132" s="25"/>
      <c r="G132" s="25"/>
      <c r="H132" s="26">
        <f>SUM(G134:G140)</f>
        <v>0</v>
      </c>
      <c r="I132" s="47"/>
      <c r="J132" s="42" t="e">
        <f>SUM(I134:I140)</f>
        <v>#DIV/0!</v>
      </c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2" customFormat="1">
      <c r="A133" s="37"/>
      <c r="B133" s="38"/>
      <c r="C133" s="29"/>
      <c r="D133" s="5"/>
      <c r="E133" s="5"/>
      <c r="F133" s="5"/>
      <c r="G133" s="5"/>
      <c r="H133" s="6"/>
      <c r="I133" s="6"/>
      <c r="J133" s="51"/>
      <c r="K133" s="50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 ht="15.75">
      <c r="A134" s="43" t="s">
        <v>93</v>
      </c>
      <c r="B134" s="85" t="s">
        <v>187</v>
      </c>
      <c r="C134" s="30"/>
      <c r="D134" s="11">
        <v>0</v>
      </c>
      <c r="E134" s="27" t="s">
        <v>17</v>
      </c>
      <c r="F134" s="86"/>
      <c r="G134" s="45">
        <f t="shared" ref="G134" si="22">+D134*F134</f>
        <v>0</v>
      </c>
      <c r="H134" s="6"/>
      <c r="I134" s="62" t="e">
        <f>+G134/$H$148</f>
        <v>#DIV/0!</v>
      </c>
      <c r="K134" s="49"/>
    </row>
    <row r="135" spans="1:23" s="2" customFormat="1" ht="15.75">
      <c r="A135" s="43" t="s">
        <v>193</v>
      </c>
      <c r="B135" s="84" t="s">
        <v>188</v>
      </c>
      <c r="C135" s="30"/>
      <c r="D135" s="11">
        <v>0</v>
      </c>
      <c r="E135" s="27" t="s">
        <v>17</v>
      </c>
      <c r="F135" s="86"/>
      <c r="G135" s="45">
        <f t="shared" ref="G135:G139" si="23">+D135*F135</f>
        <v>0</v>
      </c>
      <c r="H135" s="6"/>
      <c r="I135" s="62" t="e">
        <f t="shared" ref="I135:I139" si="24">+G135/$H$148</f>
        <v>#DIV/0!</v>
      </c>
      <c r="K135" s="49"/>
    </row>
    <row r="136" spans="1:23" s="2" customFormat="1" ht="15.75">
      <c r="A136" s="43" t="s">
        <v>194</v>
      </c>
      <c r="B136" s="84" t="s">
        <v>189</v>
      </c>
      <c r="C136" s="30"/>
      <c r="D136" s="11">
        <v>0</v>
      </c>
      <c r="E136" s="27" t="s">
        <v>17</v>
      </c>
      <c r="F136" s="86"/>
      <c r="G136" s="45">
        <f t="shared" si="23"/>
        <v>0</v>
      </c>
      <c r="H136" s="6"/>
      <c r="I136" s="62" t="e">
        <f t="shared" si="24"/>
        <v>#DIV/0!</v>
      </c>
      <c r="K136" s="49"/>
    </row>
    <row r="137" spans="1:23" s="2" customFormat="1" ht="15.75">
      <c r="A137" s="43" t="s">
        <v>195</v>
      </c>
      <c r="B137" s="84" t="s">
        <v>190</v>
      </c>
      <c r="C137" s="30"/>
      <c r="D137" s="11">
        <v>0</v>
      </c>
      <c r="E137" s="27" t="s">
        <v>16</v>
      </c>
      <c r="F137" s="86"/>
      <c r="G137" s="45">
        <f t="shared" si="23"/>
        <v>0</v>
      </c>
      <c r="H137" s="6"/>
      <c r="I137" s="62" t="e">
        <f t="shared" si="24"/>
        <v>#DIV/0!</v>
      </c>
      <c r="K137" s="49"/>
    </row>
    <row r="138" spans="1:23" s="2" customFormat="1" ht="15.75">
      <c r="A138" s="43" t="s">
        <v>196</v>
      </c>
      <c r="B138" s="84" t="s">
        <v>191</v>
      </c>
      <c r="C138" s="30"/>
      <c r="D138" s="11">
        <v>0</v>
      </c>
      <c r="E138" s="27" t="s">
        <v>16</v>
      </c>
      <c r="F138" s="86"/>
      <c r="G138" s="45">
        <f t="shared" si="23"/>
        <v>0</v>
      </c>
      <c r="H138" s="6"/>
      <c r="I138" s="62" t="e">
        <f t="shared" si="24"/>
        <v>#DIV/0!</v>
      </c>
      <c r="K138" s="49"/>
    </row>
    <row r="139" spans="1:23" s="2" customFormat="1" ht="15.75">
      <c r="A139" s="43" t="s">
        <v>197</v>
      </c>
      <c r="B139" s="84" t="s">
        <v>192</v>
      </c>
      <c r="C139" s="30"/>
      <c r="D139" s="11">
        <v>0</v>
      </c>
      <c r="E139" s="27" t="s">
        <v>16</v>
      </c>
      <c r="F139" s="86"/>
      <c r="G139" s="45">
        <f t="shared" si="23"/>
        <v>0</v>
      </c>
      <c r="H139" s="6"/>
      <c r="I139" s="62" t="e">
        <f t="shared" si="24"/>
        <v>#DIV/0!</v>
      </c>
      <c r="K139" s="49"/>
    </row>
    <row r="140" spans="1:23" ht="15.75" thickBot="1">
      <c r="A140" s="20"/>
      <c r="B140" s="92"/>
      <c r="C140" s="92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21" thickBot="1">
      <c r="A141" s="22">
        <v>12</v>
      </c>
      <c r="B141" s="23" t="s">
        <v>198</v>
      </c>
      <c r="C141" s="72"/>
      <c r="D141" s="24"/>
      <c r="E141" s="25"/>
      <c r="F141" s="25"/>
      <c r="G141" s="25"/>
      <c r="H141" s="26">
        <f>SUM(G143:G145)</f>
        <v>0</v>
      </c>
      <c r="I141" s="47"/>
      <c r="J141" s="42" t="e">
        <f>SUM(I143:I145)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43" t="s">
        <v>95</v>
      </c>
      <c r="B143" s="85" t="s">
        <v>199</v>
      </c>
      <c r="C143" s="30"/>
      <c r="D143" s="11">
        <v>0</v>
      </c>
      <c r="E143" s="27" t="s">
        <v>16</v>
      </c>
      <c r="F143" s="86"/>
      <c r="G143" s="45">
        <f t="shared" ref="G143" si="25">+D143*F143</f>
        <v>0</v>
      </c>
      <c r="H143" s="6"/>
      <c r="I143" s="62" t="e">
        <f>+G143/$H$148</f>
        <v>#DIV/0!</v>
      </c>
      <c r="K143" s="49"/>
    </row>
    <row r="144" spans="1:23" s="2" customFormat="1" ht="15.75">
      <c r="A144" s="43" t="s">
        <v>201</v>
      </c>
      <c r="B144" s="84" t="s">
        <v>200</v>
      </c>
      <c r="C144" s="30"/>
      <c r="D144" s="11">
        <v>0</v>
      </c>
      <c r="E144" s="27" t="s">
        <v>18</v>
      </c>
      <c r="F144" s="86"/>
      <c r="G144" s="45">
        <f t="shared" ref="G144" si="26">+D144*F144</f>
        <v>0</v>
      </c>
      <c r="H144" s="6"/>
      <c r="I144" s="62" t="e">
        <f>+G144/$H$148</f>
        <v>#DIV/0!</v>
      </c>
      <c r="K144" s="49"/>
    </row>
    <row r="145" spans="1:23">
      <c r="A145" s="20"/>
      <c r="B145" s="92"/>
      <c r="C145" s="92"/>
      <c r="D145" s="39"/>
      <c r="E145" s="39"/>
      <c r="F145" s="39"/>
      <c r="G145" s="39"/>
      <c r="H145" s="40"/>
      <c r="I145" s="40"/>
      <c r="J145" s="52"/>
      <c r="K145" s="50"/>
    </row>
    <row r="146" spans="1:23" s="82" customFormat="1" ht="28.5">
      <c r="A146" s="21"/>
      <c r="B146" s="88"/>
      <c r="C146" s="88"/>
      <c r="D146" s="39"/>
      <c r="E146" s="39"/>
      <c r="F146" s="39"/>
      <c r="G146" s="39"/>
      <c r="H146" s="40"/>
      <c r="I146" s="40"/>
      <c r="J146" s="52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</row>
    <row r="147" spans="1:23" ht="15.75" thickBot="1">
      <c r="A147" s="31"/>
      <c r="B147" s="74"/>
      <c r="C147" s="74"/>
      <c r="D147" s="39"/>
      <c r="E147" s="39"/>
      <c r="F147" s="39"/>
      <c r="G147" s="39"/>
      <c r="H147" s="40"/>
      <c r="I147" s="40"/>
      <c r="J147" s="5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s="2" customFormat="1" ht="29.25" thickBot="1">
      <c r="A148" s="90" t="s">
        <v>19</v>
      </c>
      <c r="B148" s="91"/>
      <c r="C148" s="55"/>
      <c r="D148" s="56"/>
      <c r="E148" s="57"/>
      <c r="F148" s="57"/>
      <c r="G148" s="58"/>
      <c r="H148" s="59">
        <f>SUM(H17:H145)</f>
        <v>0</v>
      </c>
      <c r="I148" s="60"/>
      <c r="J148" s="59" t="e">
        <f>SUM(J17:J145)</f>
        <v>#DIV/0!</v>
      </c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</row>
    <row r="149" spans="1:23" ht="21" customHeight="1">
      <c r="B149" s="1"/>
      <c r="C149" s="1"/>
    </row>
    <row r="150" spans="1:23">
      <c r="B150" s="1"/>
      <c r="C150" s="1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>
      <c r="B151" s="1"/>
      <c r="C151" s="1"/>
    </row>
    <row r="152" spans="1:23">
      <c r="B152" s="1"/>
      <c r="C152" s="1"/>
    </row>
    <row r="156" spans="1:23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64" ht="31.5" customHeight="1"/>
    <row r="170" ht="15" customHeight="1"/>
  </sheetData>
  <mergeCells count="15">
    <mergeCell ref="A148:B148"/>
    <mergeCell ref="B118:C118"/>
    <mergeCell ref="H10:J10"/>
    <mergeCell ref="H12:J12"/>
    <mergeCell ref="B69:C69"/>
    <mergeCell ref="B114:C114"/>
    <mergeCell ref="A14:C14"/>
    <mergeCell ref="B25:C25"/>
    <mergeCell ref="B34:C34"/>
    <mergeCell ref="I14:J14"/>
    <mergeCell ref="B123:C123"/>
    <mergeCell ref="B127:C127"/>
    <mergeCell ref="B131:C131"/>
    <mergeCell ref="B140:C140"/>
    <mergeCell ref="B145:C145"/>
  </mergeCells>
  <dataValidations count="1">
    <dataValidation type="list" allowBlank="1" showInputMessage="1" showErrorMessage="1" sqref="E37:E46 E72:E90 E19:E24 E117 E121:E122 E126 E130 E93:E113 E134:E139 E28:E33 E49:E68 E143:E14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2017-09-04T14:16:46Z</dcterms:modified>
</cp:coreProperties>
</file>